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ocumentos\Contingenciamento\2. LINCE PATRIMONIAL\RS\UFCSPA RS\Solicitações\Férias\2023\01.2023\"/>
    </mc:Choice>
  </mc:AlternateContent>
  <bookViews>
    <workbookView xWindow="0" yWindow="0" windowWidth="21600" windowHeight="9732"/>
  </bookViews>
  <sheets>
    <sheet name="Férias e Adicional de Férias" sheetId="1" r:id="rId1"/>
  </sheets>
  <calcPr calcId="152511"/>
</workbook>
</file>

<file path=xl/calcChain.xml><?xml version="1.0" encoding="utf-8"?>
<calcChain xmlns="http://schemas.openxmlformats.org/spreadsheetml/2006/main">
  <c r="K17" i="1" l="1"/>
  <c r="K16" i="1"/>
  <c r="K15" i="1"/>
  <c r="I6" i="1"/>
  <c r="J6" i="1"/>
  <c r="K6" i="1" s="1"/>
  <c r="I7" i="1"/>
  <c r="J7" i="1" s="1"/>
  <c r="K7" i="1" s="1"/>
  <c r="I8" i="1"/>
  <c r="J8" i="1"/>
  <c r="K8" i="1" s="1"/>
  <c r="I9" i="1"/>
  <c r="J9" i="1" s="1"/>
  <c r="K9" i="1" s="1"/>
  <c r="I4" i="1" l="1"/>
  <c r="J4" i="1" s="1"/>
  <c r="K4" i="1" s="1"/>
  <c r="I5" i="1"/>
  <c r="J5" i="1" s="1"/>
  <c r="K5" i="1" s="1"/>
  <c r="I10" i="1"/>
  <c r="J10" i="1" s="1"/>
  <c r="K10" i="1" s="1"/>
  <c r="I11" i="1"/>
  <c r="J11" i="1" s="1"/>
  <c r="K11" i="1" s="1"/>
  <c r="I12" i="1"/>
  <c r="J12" i="1" s="1"/>
  <c r="K12" i="1" s="1"/>
  <c r="I13" i="1"/>
  <c r="J13" i="1" s="1"/>
  <c r="K13" i="1" s="1"/>
  <c r="I14" i="1"/>
  <c r="J14" i="1"/>
  <c r="K14" i="1" s="1"/>
  <c r="I3" i="1" l="1"/>
  <c r="J3" i="1" s="1"/>
  <c r="K3" i="1" s="1"/>
</calcChain>
</file>

<file path=xl/sharedStrings.xml><?xml version="1.0" encoding="utf-8"?>
<sst xmlns="http://schemas.openxmlformats.org/spreadsheetml/2006/main" count="87" uniqueCount="62">
  <si>
    <t>CPF</t>
  </si>
  <si>
    <t>NOME DO EMPREGADO</t>
  </si>
  <si>
    <t>CARGO/FUNÇÃO</t>
  </si>
  <si>
    <t xml:space="preserve">DATA DE ADMISSÃO NO ORGÃO </t>
  </si>
  <si>
    <t>DATA DE FRUIÇÃO DAS FÉRIAS</t>
  </si>
  <si>
    <t>DIAS</t>
  </si>
  <si>
    <t>AVOS DEVIDOS</t>
  </si>
  <si>
    <t>REMUNERAÇÃO CONF. CCT VIGENTE</t>
  </si>
  <si>
    <t>FÉRIAS</t>
  </si>
  <si>
    <t>1/3 DE FÉRIAS</t>
  </si>
  <si>
    <t>TOTAL</t>
  </si>
  <si>
    <t>SUBTOTAL</t>
  </si>
  <si>
    <t>PERCENTUAL DE ENCARGOS PREVIDENCIÁRIOS E FGTS SOBRE FÉRIAS E ADICIONAL DE FÉRIAS</t>
  </si>
  <si>
    <t>VALOR TOTAL A  LIBERAR DE FÉRIAS E ADICIONAL DE FÉRIAS E RESPECTIVOS ENCARGOS SOCIAIS</t>
  </si>
  <si>
    <t>VIGILANTE</t>
  </si>
  <si>
    <t>14/04/2021</t>
  </si>
  <si>
    <t>9</t>
  </si>
  <si>
    <t>12</t>
  </si>
  <si>
    <t>6</t>
  </si>
  <si>
    <t>MEMÓRIA DE CÁLCULO - VALOR A SER LIBERADO DA CONTA VINCULADA REFERENTE A FÉRIAS 01/2023 E ADICIONAL DE FÉRIAS</t>
  </si>
  <si>
    <t>ALEX SANDRO STURMER DA ROSA</t>
  </si>
  <si>
    <t>ARGEMIRO TOLEDO GONCALVES</t>
  </si>
  <si>
    <t>FABIO WELNECKER LIMA</t>
  </si>
  <si>
    <t>JULIO CESAR GODOY ALVES</t>
  </si>
  <si>
    <t>LEA CAROLINE DA ROSA MORAES</t>
  </si>
  <si>
    <t>LEANDRO PACHECO FRANCA</t>
  </si>
  <si>
    <t>LUCIO AZEVEDO RIBEIRO</t>
  </si>
  <si>
    <t>MARCELO ADRIANO AGUERA</t>
  </si>
  <si>
    <t>NILTON CEZAR BIBIANO SOARES</t>
  </si>
  <si>
    <t>RAFAEL DA SILVA MORAES</t>
  </si>
  <si>
    <t>TIAGO MACIEL DA SILVA</t>
  </si>
  <si>
    <t>VILSO DOMINGOS DE ABREU</t>
  </si>
  <si>
    <t>91781248087</t>
  </si>
  <si>
    <t>68835760020</t>
  </si>
  <si>
    <t>1356890075</t>
  </si>
  <si>
    <t>83206817072</t>
  </si>
  <si>
    <t>2709833093</t>
  </si>
  <si>
    <t>4144997006</t>
  </si>
  <si>
    <t>68062117049</t>
  </si>
  <si>
    <t>82129258034</t>
  </si>
  <si>
    <t>8064473705</t>
  </si>
  <si>
    <t>1077729065</t>
  </si>
  <si>
    <t>1539049094</t>
  </si>
  <si>
    <t>46176543053</t>
  </si>
  <si>
    <t>02/08/2018</t>
  </si>
  <si>
    <t>18/08/2018</t>
  </si>
  <si>
    <t>06/03/2022</t>
  </si>
  <si>
    <t>01/11/2021</t>
  </si>
  <si>
    <t>05/08/2019</t>
  </si>
  <si>
    <t>10/01/2022</t>
  </si>
  <si>
    <t>06/02/2019</t>
  </si>
  <si>
    <t>01/12/2021</t>
  </si>
  <si>
    <t>28/05/2022</t>
  </si>
  <si>
    <t>5</t>
  </si>
  <si>
    <t>11</t>
  </si>
  <si>
    <t>1</t>
  </si>
  <si>
    <t>02/01/2023 a 31/01/2023</t>
  </si>
  <si>
    <t>01/01/2023 a 30/01/2023</t>
  </si>
  <si>
    <t>07/01/2023 a 05/02/2023</t>
  </si>
  <si>
    <t>15/01/2023 a 13/02/2023</t>
  </si>
  <si>
    <t>06/01/2023 a 04/02/2023</t>
  </si>
  <si>
    <t>16/01/2023 a 14/02/2023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</si>
</sst>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>
      <alignment horizontal="left" vertical="top"/>
    </xf>
    <xf numFmtId="0" fontId="5" fillId="0" borderId="0">
      <alignment horizontal="center" vertical="top"/>
    </xf>
    <xf numFmtId="0" fontId="6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43" fontId="1" fillId="0" borderId="0" applyFont="0" applyFill="0" applyBorder="0" applyAlignment="0" applyProtection="0"/>
    <xf numFmtId="0" fontId="6" fillId="0" borderId="0">
      <alignment horizontal="left" vertical="top"/>
    </xf>
  </cellStyleXfs>
  <cellXfs count="26">
    <xf numFmtId="0" fontId="0" fillId="0" borderId="0" xfId="0"/>
    <xf numFmtId="4" fontId="0" fillId="0" borderId="0" xfId="0" applyNumberFormat="1"/>
    <xf numFmtId="0" fontId="6" fillId="0" borderId="1" xfId="5" quotePrefix="1" applyBorder="1" applyAlignment="1">
      <alignment horizontal="left" vertical="top" wrapText="1"/>
    </xf>
    <xf numFmtId="44" fontId="2" fillId="5" borderId="6" xfId="0" applyNumberFormat="1" applyFont="1" applyFill="1" applyBorder="1"/>
    <xf numFmtId="10" fontId="3" fillId="4" borderId="10" xfId="2" applyNumberFormat="1" applyFont="1" applyFill="1" applyBorder="1"/>
    <xf numFmtId="44" fontId="2" fillId="4" borderId="11" xfId="1" applyFont="1" applyFill="1" applyBorder="1"/>
    <xf numFmtId="0" fontId="2" fillId="2" borderId="12" xfId="0" applyFont="1" applyFill="1" applyBorder="1" applyAlignment="1">
      <alignment horizontal="center" wrapText="1"/>
    </xf>
    <xf numFmtId="0" fontId="2" fillId="2" borderId="13" xfId="0" applyFont="1" applyFill="1" applyBorder="1" applyAlignment="1">
      <alignment horizontal="center" wrapText="1"/>
    </xf>
    <xf numFmtId="0" fontId="2" fillId="2" borderId="14" xfId="0" applyFont="1" applyFill="1" applyBorder="1" applyAlignment="1">
      <alignment horizontal="center" wrapText="1"/>
    </xf>
    <xf numFmtId="44" fontId="0" fillId="3" borderId="15" xfId="0" applyNumberFormat="1" applyFill="1" applyBorder="1"/>
    <xf numFmtId="0" fontId="6" fillId="0" borderId="1" xfId="5" quotePrefix="1" applyFill="1" applyBorder="1" applyAlignment="1">
      <alignment horizontal="left" vertical="top" wrapText="1"/>
    </xf>
    <xf numFmtId="14" fontId="6" fillId="0" borderId="1" xfId="5" quotePrefix="1" applyNumberFormat="1" applyFill="1" applyBorder="1" applyAlignment="1">
      <alignment horizontal="left" vertical="top" wrapText="1"/>
    </xf>
    <xf numFmtId="44" fontId="0" fillId="0" borderId="1" xfId="1" applyFont="1" applyBorder="1" applyAlignment="1">
      <alignment horizontal="center"/>
    </xf>
    <xf numFmtId="44" fontId="0" fillId="0" borderId="16" xfId="1" applyFont="1" applyBorder="1" applyAlignment="1">
      <alignment horizontal="center"/>
    </xf>
    <xf numFmtId="43" fontId="6" fillId="0" borderId="17" xfId="9" applyFont="1" applyBorder="1" applyAlignment="1">
      <alignment horizontal="right" vertical="top" wrapText="1"/>
    </xf>
    <xf numFmtId="0" fontId="6" fillId="0" borderId="1" xfId="5" quotePrefix="1" applyBorder="1" applyAlignment="1">
      <alignment horizontal="center" vertical="top" wrapText="1"/>
    </xf>
    <xf numFmtId="0" fontId="2" fillId="0" borderId="2" xfId="0" applyFont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4" borderId="7" xfId="0" applyFont="1" applyFill="1" applyBorder="1" applyAlignment="1">
      <alignment horizontal="center"/>
    </xf>
    <xf numFmtId="0" fontId="2" fillId="4" borderId="8" xfId="0" applyFont="1" applyFill="1" applyBorder="1" applyAlignment="1">
      <alignment horizontal="center"/>
    </xf>
    <xf numFmtId="0" fontId="2" fillId="4" borderId="9" xfId="0" applyFont="1" applyFill="1" applyBorder="1" applyAlignment="1">
      <alignment horizontal="center"/>
    </xf>
    <xf numFmtId="0" fontId="2" fillId="5" borderId="3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</cellXfs>
  <cellStyles count="11">
    <cellStyle name="Moeda" xfId="1" builtinId="4"/>
    <cellStyle name="Normal" xfId="0" builtinId="0"/>
    <cellStyle name="Porcentagem" xfId="2" builtinId="5"/>
    <cellStyle name="S0" xfId="3"/>
    <cellStyle name="S1" xfId="4"/>
    <cellStyle name="S2" xfId="5"/>
    <cellStyle name="S3" xfId="6"/>
    <cellStyle name="S3 2" xfId="8"/>
    <cellStyle name="S4" xfId="7"/>
    <cellStyle name="S4 2" xfId="10"/>
    <cellStyle name="Vírgula" xfId="9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topLeftCell="C1" workbookViewId="0">
      <selection activeCell="M10" sqref="M10"/>
    </sheetView>
  </sheetViews>
  <sheetFormatPr defaultRowHeight="14.4" x14ac:dyDescent="0.3"/>
  <cols>
    <col min="1" max="1" width="12" bestFit="1" customWidth="1"/>
    <col min="2" max="2" width="45" customWidth="1"/>
    <col min="3" max="3" width="26" bestFit="1" customWidth="1"/>
    <col min="4" max="4" width="19" bestFit="1" customWidth="1"/>
    <col min="5" max="5" width="21.44140625" bestFit="1" customWidth="1"/>
    <col min="7" max="7" width="8.88671875" bestFit="1" customWidth="1"/>
    <col min="8" max="8" width="15.6640625" customWidth="1"/>
    <col min="9" max="9" width="12.109375" bestFit="1" customWidth="1"/>
    <col min="10" max="10" width="13.109375" bestFit="1" customWidth="1"/>
    <col min="11" max="11" width="13.33203125" bestFit="1" customWidth="1"/>
  </cols>
  <sheetData>
    <row r="1" spans="1:11" ht="15" thickBot="1" x14ac:dyDescent="0.35">
      <c r="A1" s="16" t="s">
        <v>19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43.2" x14ac:dyDescent="0.3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8" t="s">
        <v>10</v>
      </c>
    </row>
    <row r="3" spans="1:11" ht="15" customHeight="1" x14ac:dyDescent="0.3">
      <c r="A3" s="2" t="s">
        <v>32</v>
      </c>
      <c r="B3" s="2" t="s">
        <v>20</v>
      </c>
      <c r="C3" s="2" t="s">
        <v>14</v>
      </c>
      <c r="D3" s="2" t="s">
        <v>44</v>
      </c>
      <c r="E3" s="11" t="s">
        <v>57</v>
      </c>
      <c r="F3" s="10">
        <v>30</v>
      </c>
      <c r="G3" s="15" t="s">
        <v>16</v>
      </c>
      <c r="H3" s="14">
        <v>2293.7199999999998</v>
      </c>
      <c r="I3" s="12">
        <f t="shared" ref="I3" si="0">SUM(H3/12)*G3</f>
        <v>1720.29</v>
      </c>
      <c r="J3" s="12">
        <f t="shared" ref="J3" si="1">I3/3</f>
        <v>573.42999999999995</v>
      </c>
      <c r="K3" s="13">
        <f t="shared" ref="K3" si="2">I3+J3</f>
        <v>2293.7199999999998</v>
      </c>
    </row>
    <row r="4" spans="1:11" ht="15" customHeight="1" x14ac:dyDescent="0.3">
      <c r="A4" s="2" t="s">
        <v>33</v>
      </c>
      <c r="B4" s="2" t="s">
        <v>21</v>
      </c>
      <c r="C4" s="2" t="s">
        <v>14</v>
      </c>
      <c r="D4" s="2" t="s">
        <v>45</v>
      </c>
      <c r="E4" s="11" t="s">
        <v>56</v>
      </c>
      <c r="F4" s="10">
        <v>30</v>
      </c>
      <c r="G4" s="15" t="s">
        <v>17</v>
      </c>
      <c r="H4" s="14">
        <v>2293.7199999999998</v>
      </c>
      <c r="I4" s="12">
        <f t="shared" ref="I4:I14" si="3">SUM(H4/12)*G4</f>
        <v>2293.7199999999998</v>
      </c>
      <c r="J4" s="12">
        <f t="shared" ref="J4:J14" si="4">I4/3</f>
        <v>764.57333333333327</v>
      </c>
      <c r="K4" s="13">
        <f t="shared" ref="K4:K14" si="5">I4+J4</f>
        <v>3058.2933333333331</v>
      </c>
    </row>
    <row r="5" spans="1:11" ht="15" customHeight="1" x14ac:dyDescent="0.3">
      <c r="A5" s="2" t="s">
        <v>34</v>
      </c>
      <c r="B5" s="2" t="s">
        <v>22</v>
      </c>
      <c r="C5" s="2" t="s">
        <v>14</v>
      </c>
      <c r="D5" s="2" t="s">
        <v>46</v>
      </c>
      <c r="E5" s="11" t="s">
        <v>58</v>
      </c>
      <c r="F5" s="10">
        <v>30</v>
      </c>
      <c r="G5" s="15" t="s">
        <v>18</v>
      </c>
      <c r="H5" s="14">
        <v>2293.7199999999998</v>
      </c>
      <c r="I5" s="12">
        <f t="shared" si="3"/>
        <v>1146.8599999999999</v>
      </c>
      <c r="J5" s="12">
        <f t="shared" si="4"/>
        <v>382.28666666666663</v>
      </c>
      <c r="K5" s="13">
        <f t="shared" si="5"/>
        <v>1529.1466666666665</v>
      </c>
    </row>
    <row r="6" spans="1:11" ht="15" customHeight="1" x14ac:dyDescent="0.3">
      <c r="A6" s="2" t="s">
        <v>35</v>
      </c>
      <c r="B6" s="2" t="s">
        <v>23</v>
      </c>
      <c r="C6" s="2" t="s">
        <v>14</v>
      </c>
      <c r="D6" s="2" t="s">
        <v>47</v>
      </c>
      <c r="E6" s="11" t="s">
        <v>59</v>
      </c>
      <c r="F6" s="10">
        <v>30</v>
      </c>
      <c r="G6" s="15" t="s">
        <v>17</v>
      </c>
      <c r="H6" s="14">
        <v>2293.7199999999998</v>
      </c>
      <c r="I6" s="12">
        <f t="shared" ref="I6:I9" si="6">SUM(H6/12)*G6</f>
        <v>2293.7199999999998</v>
      </c>
      <c r="J6" s="12">
        <f t="shared" ref="J6:J9" si="7">I6/3</f>
        <v>764.57333333333327</v>
      </c>
      <c r="K6" s="13">
        <f t="shared" ref="K6:K9" si="8">I6+J6</f>
        <v>3058.2933333333331</v>
      </c>
    </row>
    <row r="7" spans="1:11" ht="15" customHeight="1" x14ac:dyDescent="0.3">
      <c r="A7" s="2" t="s">
        <v>36</v>
      </c>
      <c r="B7" s="2" t="s">
        <v>24</v>
      </c>
      <c r="C7" s="2" t="s">
        <v>14</v>
      </c>
      <c r="D7" s="2" t="s">
        <v>48</v>
      </c>
      <c r="E7" s="11" t="s">
        <v>57</v>
      </c>
      <c r="F7" s="10">
        <v>30</v>
      </c>
      <c r="G7" s="15" t="s">
        <v>17</v>
      </c>
      <c r="H7" s="14">
        <v>2293.7199999999998</v>
      </c>
      <c r="I7" s="12">
        <f t="shared" si="6"/>
        <v>2293.7199999999998</v>
      </c>
      <c r="J7" s="12">
        <f t="shared" si="7"/>
        <v>764.57333333333327</v>
      </c>
      <c r="K7" s="13">
        <f t="shared" si="8"/>
        <v>3058.2933333333331</v>
      </c>
    </row>
    <row r="8" spans="1:11" ht="15" customHeight="1" x14ac:dyDescent="0.3">
      <c r="A8" s="2" t="s">
        <v>37</v>
      </c>
      <c r="B8" s="2" t="s">
        <v>25</v>
      </c>
      <c r="C8" s="2" t="s">
        <v>14</v>
      </c>
      <c r="D8" s="2" t="s">
        <v>15</v>
      </c>
      <c r="E8" s="11" t="s">
        <v>56</v>
      </c>
      <c r="F8" s="10">
        <v>30</v>
      </c>
      <c r="G8" s="15" t="s">
        <v>16</v>
      </c>
      <c r="H8" s="14">
        <v>2293.7199999999998</v>
      </c>
      <c r="I8" s="12">
        <f t="shared" si="6"/>
        <v>1720.29</v>
      </c>
      <c r="J8" s="12">
        <f t="shared" si="7"/>
        <v>573.42999999999995</v>
      </c>
      <c r="K8" s="13">
        <f t="shared" si="8"/>
        <v>2293.7199999999998</v>
      </c>
    </row>
    <row r="9" spans="1:11" ht="15" customHeight="1" x14ac:dyDescent="0.3">
      <c r="A9" s="2" t="s">
        <v>38</v>
      </c>
      <c r="B9" s="2" t="s">
        <v>26</v>
      </c>
      <c r="C9" s="2" t="s">
        <v>14</v>
      </c>
      <c r="D9" s="2" t="s">
        <v>49</v>
      </c>
      <c r="E9" s="11" t="s">
        <v>56</v>
      </c>
      <c r="F9" s="10">
        <v>30</v>
      </c>
      <c r="G9" s="15" t="s">
        <v>53</v>
      </c>
      <c r="H9" s="14">
        <v>2293.7199999999998</v>
      </c>
      <c r="I9" s="12">
        <f t="shared" si="6"/>
        <v>955.71666666666658</v>
      </c>
      <c r="J9" s="12">
        <f t="shared" si="7"/>
        <v>318.57222222222219</v>
      </c>
      <c r="K9" s="13">
        <f t="shared" si="8"/>
        <v>1274.2888888888888</v>
      </c>
    </row>
    <row r="10" spans="1:11" ht="15" customHeight="1" x14ac:dyDescent="0.3">
      <c r="A10" s="2" t="s">
        <v>39</v>
      </c>
      <c r="B10" s="2" t="s">
        <v>27</v>
      </c>
      <c r="C10" s="2" t="s">
        <v>14</v>
      </c>
      <c r="D10" s="2" t="s">
        <v>15</v>
      </c>
      <c r="E10" s="11" t="s">
        <v>60</v>
      </c>
      <c r="F10" s="10">
        <v>30</v>
      </c>
      <c r="G10" s="15" t="s">
        <v>17</v>
      </c>
      <c r="H10" s="14">
        <v>2293.7199999999998</v>
      </c>
      <c r="I10" s="12">
        <f t="shared" si="3"/>
        <v>2293.7199999999998</v>
      </c>
      <c r="J10" s="12">
        <f t="shared" si="4"/>
        <v>764.57333333333327</v>
      </c>
      <c r="K10" s="13">
        <f t="shared" si="5"/>
        <v>3058.2933333333331</v>
      </c>
    </row>
    <row r="11" spans="1:11" ht="15" customHeight="1" x14ac:dyDescent="0.3">
      <c r="A11" s="2" t="s">
        <v>40</v>
      </c>
      <c r="B11" s="2" t="s">
        <v>28</v>
      </c>
      <c r="C11" s="2" t="s">
        <v>14</v>
      </c>
      <c r="D11" s="2" t="s">
        <v>50</v>
      </c>
      <c r="E11" s="11" t="s">
        <v>61</v>
      </c>
      <c r="F11" s="10">
        <v>30</v>
      </c>
      <c r="G11" s="15" t="s">
        <v>54</v>
      </c>
      <c r="H11" s="14">
        <v>2293.7199999999998</v>
      </c>
      <c r="I11" s="12">
        <f t="shared" si="3"/>
        <v>2102.5766666666664</v>
      </c>
      <c r="J11" s="12">
        <f t="shared" si="4"/>
        <v>700.85888888888883</v>
      </c>
      <c r="K11" s="13">
        <f t="shared" si="5"/>
        <v>2803.4355555555553</v>
      </c>
    </row>
    <row r="12" spans="1:11" ht="15" customHeight="1" x14ac:dyDescent="0.3">
      <c r="A12" s="2" t="s">
        <v>41</v>
      </c>
      <c r="B12" s="2" t="s">
        <v>29</v>
      </c>
      <c r="C12" s="2" t="s">
        <v>14</v>
      </c>
      <c r="D12" s="2" t="s">
        <v>51</v>
      </c>
      <c r="E12" s="11" t="s">
        <v>57</v>
      </c>
      <c r="F12" s="10">
        <v>30</v>
      </c>
      <c r="G12" s="15" t="s">
        <v>53</v>
      </c>
      <c r="H12" s="14">
        <v>2293.7199999999998</v>
      </c>
      <c r="I12" s="12">
        <f t="shared" si="3"/>
        <v>955.71666666666658</v>
      </c>
      <c r="J12" s="12">
        <f t="shared" si="4"/>
        <v>318.57222222222219</v>
      </c>
      <c r="K12" s="13">
        <f t="shared" si="5"/>
        <v>1274.2888888888888</v>
      </c>
    </row>
    <row r="13" spans="1:11" ht="15" customHeight="1" x14ac:dyDescent="0.3">
      <c r="A13" s="2" t="s">
        <v>42</v>
      </c>
      <c r="B13" s="2" t="s">
        <v>30</v>
      </c>
      <c r="C13" s="2" t="s">
        <v>14</v>
      </c>
      <c r="D13" s="2" t="s">
        <v>44</v>
      </c>
      <c r="E13" s="11" t="s">
        <v>57</v>
      </c>
      <c r="F13" s="10">
        <v>30</v>
      </c>
      <c r="G13" s="15" t="s">
        <v>17</v>
      </c>
      <c r="H13" s="14">
        <v>2293.7199999999998</v>
      </c>
      <c r="I13" s="12">
        <f t="shared" si="3"/>
        <v>2293.7199999999998</v>
      </c>
      <c r="J13" s="12">
        <f t="shared" si="4"/>
        <v>764.57333333333327</v>
      </c>
      <c r="K13" s="13">
        <f t="shared" si="5"/>
        <v>3058.2933333333331</v>
      </c>
    </row>
    <row r="14" spans="1:11" ht="15" customHeight="1" x14ac:dyDescent="0.3">
      <c r="A14" s="2" t="s">
        <v>43</v>
      </c>
      <c r="B14" s="2" t="s">
        <v>31</v>
      </c>
      <c r="C14" s="2" t="s">
        <v>14</v>
      </c>
      <c r="D14" s="2" t="s">
        <v>52</v>
      </c>
      <c r="E14" s="11" t="s">
        <v>60</v>
      </c>
      <c r="F14" s="10">
        <v>30</v>
      </c>
      <c r="G14" s="15" t="s">
        <v>55</v>
      </c>
      <c r="H14" s="14">
        <v>2293.7199999999998</v>
      </c>
      <c r="I14" s="12">
        <f t="shared" si="3"/>
        <v>191.14333333333332</v>
      </c>
      <c r="J14" s="12">
        <f t="shared" si="4"/>
        <v>63.714444444444439</v>
      </c>
      <c r="K14" s="13">
        <f t="shared" si="5"/>
        <v>254.85777777777776</v>
      </c>
    </row>
    <row r="15" spans="1:11" ht="15" thickBot="1" x14ac:dyDescent="0.35">
      <c r="A15" s="17" t="s">
        <v>11</v>
      </c>
      <c r="B15" s="18"/>
      <c r="C15" s="18"/>
      <c r="D15" s="18"/>
      <c r="E15" s="18"/>
      <c r="F15" s="18"/>
      <c r="G15" s="18"/>
      <c r="H15" s="18"/>
      <c r="I15" s="18"/>
      <c r="J15" s="19"/>
      <c r="K15" s="9">
        <f>SUM(K3:K14)</f>
        <v>27014.924444444445</v>
      </c>
    </row>
    <row r="16" spans="1:11" ht="15" thickBot="1" x14ac:dyDescent="0.35">
      <c r="A16" s="20" t="s">
        <v>12</v>
      </c>
      <c r="B16" s="21"/>
      <c r="C16" s="21"/>
      <c r="D16" s="21"/>
      <c r="E16" s="21"/>
      <c r="F16" s="21"/>
      <c r="G16" s="21"/>
      <c r="H16" s="21"/>
      <c r="I16" s="22"/>
      <c r="J16" s="4">
        <v>0.38279999999999997</v>
      </c>
      <c r="K16" s="5">
        <f>J16*K15</f>
        <v>10341.313077333332</v>
      </c>
    </row>
    <row r="17" spans="1:11" ht="15" thickBot="1" x14ac:dyDescent="0.35">
      <c r="A17" s="23" t="s">
        <v>13</v>
      </c>
      <c r="B17" s="24"/>
      <c r="C17" s="24"/>
      <c r="D17" s="24"/>
      <c r="E17" s="24"/>
      <c r="F17" s="24"/>
      <c r="G17" s="24"/>
      <c r="H17" s="24"/>
      <c r="I17" s="24"/>
      <c r="J17" s="25"/>
      <c r="K17" s="3">
        <f>SUM(K15:K16)</f>
        <v>37356.237521777774</v>
      </c>
    </row>
    <row r="23" spans="1:11" x14ac:dyDescent="0.3">
      <c r="J23" s="1"/>
    </row>
  </sheetData>
  <mergeCells count="4">
    <mergeCell ref="A1:K1"/>
    <mergeCell ref="A15:J15"/>
    <mergeCell ref="A16:I16"/>
    <mergeCell ref="A17:J17"/>
  </mergeCells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Férias e Adicional de Férias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SIQUEIRA GARCEZ</dc:creator>
  <cp:lastModifiedBy>Grasiele Sturbelle Contingenciamento</cp:lastModifiedBy>
  <dcterms:created xsi:type="dcterms:W3CDTF">2017-11-20T16:28:22Z</dcterms:created>
  <dcterms:modified xsi:type="dcterms:W3CDTF">2023-02-10T14:58:40Z</dcterms:modified>
</cp:coreProperties>
</file>